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90" yWindow="30" windowWidth="13155" windowHeight="12000"/>
  </bookViews>
  <sheets>
    <sheet name="январь-ноябрь" sheetId="46" r:id="rId1"/>
  </sheets>
  <definedNames>
    <definedName name="_xlnm.Print_Area" localSheetId="0">'январь-ноябрь'!$A$1:$C$26</definedName>
  </definedNames>
  <calcPr calcId="124519" iterate="1"/>
</workbook>
</file>

<file path=xl/calcChain.xml><?xml version="1.0" encoding="utf-8"?>
<calcChain xmlns="http://schemas.openxmlformats.org/spreadsheetml/2006/main">
  <c r="B9" i="46"/>
  <c r="B15" l="1"/>
  <c r="B19" s="1"/>
  <c r="C15" l="1"/>
</calcChain>
</file>

<file path=xl/sharedStrings.xml><?xml version="1.0" encoding="utf-8"?>
<sst xmlns="http://schemas.openxmlformats.org/spreadsheetml/2006/main" count="28" uniqueCount="27">
  <si>
    <t xml:space="preserve">Исполнение бюджета города Ставрополя </t>
  </si>
  <si>
    <t>(тыс. рублей)</t>
  </si>
  <si>
    <t>Наименование показателя</t>
  </si>
  <si>
    <t xml:space="preserve">Кассовое исполнение </t>
  </si>
  <si>
    <t>Остатки  на начало года</t>
  </si>
  <si>
    <t xml:space="preserve">Налоговые и неналоговые доходы </t>
  </si>
  <si>
    <t>Заемные средства</t>
  </si>
  <si>
    <t xml:space="preserve">администрации города Ставрополя </t>
  </si>
  <si>
    <t xml:space="preserve"> в части собственных средств</t>
  </si>
  <si>
    <t>Поступления в бюджет города Ставрополя:</t>
  </si>
  <si>
    <t>Кассовые выплаты из бюджета города Ставрополя</t>
  </si>
  <si>
    <t>Погашение</t>
  </si>
  <si>
    <t>Поступления</t>
  </si>
  <si>
    <t xml:space="preserve">Муниципальный долг на начало года </t>
  </si>
  <si>
    <r>
      <t>Кассовый разрыв</t>
    </r>
    <r>
      <rPr>
        <sz val="11"/>
        <rFont val="Times New Roman"/>
        <family val="1"/>
        <charset val="204"/>
      </rPr>
      <t xml:space="preserve"> (+ остатки, - недостаток)</t>
    </r>
  </si>
  <si>
    <t>Изменения муниципального долга</t>
  </si>
  <si>
    <t>Заместитель главы администрации</t>
  </si>
  <si>
    <t>города Ставрополя, руководитель</t>
  </si>
  <si>
    <t>комитета финансов и бюджета</t>
  </si>
  <si>
    <t>Н.А. Бондаренко</t>
  </si>
  <si>
    <t>Доходы от возвратов бюджетными учреждениями остатков прошлых лет</t>
  </si>
  <si>
    <t>Приложение 6</t>
  </si>
  <si>
    <t>Поступление дебиторской задолженности прошлых лет, направленной в краевой бюджет</t>
  </si>
  <si>
    <t>х</t>
  </si>
  <si>
    <t xml:space="preserve">Безвозмездные поступления от организаций и физ лиц </t>
  </si>
  <si>
    <t>за январь-ноябрь 2022 года</t>
  </si>
  <si>
    <t>Муниципальный долг на 01.12.2022 г.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</si>
</sst>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alignment horizontal="right"/>
      <protection hidden="1"/>
    </xf>
    <xf numFmtId="0" fontId="2" fillId="0" borderId="0" xfId="1" applyFont="1" applyFill="1"/>
    <xf numFmtId="3" fontId="5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wrapText="1"/>
    </xf>
    <xf numFmtId="0" fontId="7" fillId="0" borderId="0" xfId="0" applyFont="1" applyFill="1" applyAlignment="1">
      <alignment vertical="top" wrapText="1"/>
    </xf>
    <xf numFmtId="3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164" fontId="10" fillId="0" borderId="1" xfId="6" applyNumberFormat="1" applyFont="1" applyFill="1" applyBorder="1" applyAlignment="1" applyProtection="1">
      <protection hidden="1"/>
    </xf>
    <xf numFmtId="3" fontId="7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4" fontId="7" fillId="0" borderId="0" xfId="0" applyNumberFormat="1" applyFont="1" applyFill="1" applyAlignment="1">
      <alignment vertical="top" wrapText="1"/>
    </xf>
    <xf numFmtId="4" fontId="1" fillId="0" borderId="0" xfId="0" applyNumberFormat="1" applyFont="1" applyFill="1" applyAlignment="1">
      <alignment horizontal="right"/>
    </xf>
    <xf numFmtId="0" fontId="2" fillId="0" borderId="0" xfId="1" applyFont="1" applyFill="1" applyBorder="1"/>
    <xf numFmtId="4" fontId="7" fillId="0" borderId="0" xfId="0" applyNumberFormat="1" applyFont="1" applyFill="1" applyAlignment="1">
      <alignment wrapText="1"/>
    </xf>
    <xf numFmtId="0" fontId="1" fillId="2" borderId="1" xfId="0" applyFont="1" applyFill="1" applyBorder="1" applyAlignment="1">
      <alignment vertical="top" wrapText="1"/>
    </xf>
    <xf numFmtId="3" fontId="5" fillId="2" borderId="1" xfId="0" applyNumberFormat="1" applyFont="1" applyFill="1" applyBorder="1" applyAlignment="1">
      <alignment vertical="top" wrapText="1"/>
    </xf>
    <xf numFmtId="3" fontId="5" fillId="0" borderId="1" xfId="0" applyNumberFormat="1" applyFont="1" applyFill="1" applyBorder="1" applyAlignment="1">
      <alignment horizontal="right" vertical="top" wrapText="1"/>
    </xf>
    <xf numFmtId="3" fontId="5" fillId="0" borderId="1" xfId="0" applyNumberFormat="1" applyFont="1" applyFill="1" applyBorder="1" applyAlignment="1">
      <alignment horizontal="right" wrapText="1"/>
    </xf>
    <xf numFmtId="3" fontId="1" fillId="2" borderId="1" xfId="0" applyNumberFormat="1" applyFont="1" applyFill="1" applyBorder="1" applyAlignment="1">
      <alignment vertical="top" wrapText="1"/>
    </xf>
    <xf numFmtId="3" fontId="6" fillId="2" borderId="1" xfId="0" applyNumberFormat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3" fontId="1" fillId="2" borderId="1" xfId="0" applyNumberFormat="1" applyFont="1" applyFill="1" applyBorder="1" applyAlignment="1">
      <alignment wrapText="1"/>
    </xf>
    <xf numFmtId="3" fontId="5" fillId="2" borderId="1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4"/>
    <cellStyle name="Обычный 2 3" xfId="3"/>
    <cellStyle name="Обычный 3" xfId="5"/>
    <cellStyle name="Обычный 4" xfId="6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  <pageSetUpPr fitToPage="1"/>
  </sheetPr>
  <dimension ref="A1:H26"/>
  <sheetViews>
    <sheetView tabSelected="1" view="pageBreakPreview" zoomScale="115" zoomScaleSheetLayoutView="115" workbookViewId="0">
      <selection activeCell="B19" sqref="B19"/>
    </sheetView>
  </sheetViews>
  <sheetFormatPr defaultRowHeight="15"/>
  <cols>
    <col min="1" max="1" width="52.42578125" style="9" customWidth="1"/>
    <col min="2" max="2" width="14.85546875" style="10" customWidth="1"/>
    <col min="3" max="3" width="15.5703125" style="22" customWidth="1"/>
    <col min="4" max="4" width="11.140625" style="12" customWidth="1"/>
    <col min="5" max="7" width="9.140625" style="12"/>
    <col min="8" max="8" width="14.42578125" style="12" customWidth="1"/>
    <col min="9" max="16384" width="9.140625" style="12"/>
  </cols>
  <sheetData>
    <row r="1" spans="1:8" ht="15" customHeight="1">
      <c r="C1" s="11" t="s">
        <v>21</v>
      </c>
    </row>
    <row r="2" spans="1:8">
      <c r="A2" s="36" t="s">
        <v>0</v>
      </c>
      <c r="B2" s="36"/>
      <c r="C2" s="36"/>
    </row>
    <row r="3" spans="1:8">
      <c r="A3" s="36" t="s">
        <v>8</v>
      </c>
      <c r="B3" s="36"/>
      <c r="C3" s="36"/>
    </row>
    <row r="4" spans="1:8">
      <c r="A4" s="36" t="s">
        <v>25</v>
      </c>
      <c r="B4" s="36"/>
      <c r="C4" s="36"/>
    </row>
    <row r="5" spans="1:8">
      <c r="A5" s="13"/>
      <c r="B5" s="13"/>
      <c r="C5" s="13"/>
    </row>
    <row r="6" spans="1:8">
      <c r="C6" s="11" t="s">
        <v>1</v>
      </c>
    </row>
    <row r="7" spans="1:8" ht="45">
      <c r="A7" s="14" t="s">
        <v>2</v>
      </c>
      <c r="B7" s="15" t="s">
        <v>3</v>
      </c>
      <c r="C7" s="16" t="s">
        <v>15</v>
      </c>
      <c r="D7" s="17"/>
      <c r="E7" s="17"/>
      <c r="F7" s="17"/>
    </row>
    <row r="8" spans="1:8">
      <c r="A8" s="18" t="s">
        <v>13</v>
      </c>
      <c r="B8" s="28" t="s">
        <v>23</v>
      </c>
      <c r="C8" s="27">
        <v>2098531</v>
      </c>
      <c r="D8" s="6"/>
      <c r="E8" s="17"/>
      <c r="F8" s="17"/>
    </row>
    <row r="9" spans="1:8">
      <c r="A9" s="18" t="s">
        <v>9</v>
      </c>
      <c r="B9" s="6">
        <f>B10+B11+B13+B12+B14</f>
        <v>5704643</v>
      </c>
      <c r="C9" s="6">
        <v>0</v>
      </c>
      <c r="D9" s="17"/>
      <c r="E9" s="17"/>
      <c r="F9" s="17"/>
      <c r="H9" s="19"/>
    </row>
    <row r="10" spans="1:8">
      <c r="A10" s="26" t="s">
        <v>4</v>
      </c>
      <c r="B10" s="7">
        <v>355694</v>
      </c>
      <c r="C10" s="7">
        <v>0</v>
      </c>
    </row>
    <row r="11" spans="1:8">
      <c r="A11" s="26" t="s">
        <v>5</v>
      </c>
      <c r="B11" s="33">
        <v>5351149</v>
      </c>
      <c r="C11" s="7">
        <v>0</v>
      </c>
    </row>
    <row r="12" spans="1:8" ht="30">
      <c r="A12" s="26" t="s">
        <v>22</v>
      </c>
      <c r="B12" s="30">
        <v>-3655</v>
      </c>
      <c r="C12" s="7">
        <v>0</v>
      </c>
    </row>
    <row r="13" spans="1:8" ht="30">
      <c r="A13" s="26" t="s">
        <v>20</v>
      </c>
      <c r="B13" s="30">
        <v>1455</v>
      </c>
      <c r="C13" s="7">
        <v>0</v>
      </c>
    </row>
    <row r="14" spans="1:8">
      <c r="A14" s="26" t="s">
        <v>24</v>
      </c>
      <c r="B14" s="30">
        <v>0</v>
      </c>
      <c r="C14" s="7"/>
    </row>
    <row r="15" spans="1:8">
      <c r="A15" s="32" t="s">
        <v>6</v>
      </c>
      <c r="B15" s="6">
        <f>B16+B17</f>
        <v>-475953</v>
      </c>
      <c r="C15" s="6">
        <f>B15</f>
        <v>-475953</v>
      </c>
    </row>
    <row r="16" spans="1:8">
      <c r="A16" s="26" t="s">
        <v>12</v>
      </c>
      <c r="B16" s="8">
        <v>7490766</v>
      </c>
      <c r="C16" s="8"/>
      <c r="E16" s="20"/>
    </row>
    <row r="17" spans="1:6">
      <c r="A17" s="26" t="s">
        <v>11</v>
      </c>
      <c r="B17" s="8">
        <v>-7966719</v>
      </c>
      <c r="C17" s="8"/>
    </row>
    <row r="18" spans="1:6" ht="21.75" customHeight="1">
      <c r="A18" s="32" t="s">
        <v>10</v>
      </c>
      <c r="B18" s="34">
        <v>5391371</v>
      </c>
      <c r="C18" s="8">
        <v>0</v>
      </c>
    </row>
    <row r="19" spans="1:6" ht="15.75">
      <c r="A19" s="18" t="s">
        <v>14</v>
      </c>
      <c r="B19" s="31">
        <f>B9-B18+B15</f>
        <v>-162681</v>
      </c>
      <c r="C19" s="8">
        <v>0</v>
      </c>
      <c r="D19" s="21"/>
      <c r="E19" s="21"/>
      <c r="F19" s="21"/>
    </row>
    <row r="20" spans="1:6" ht="15.75">
      <c r="A20" s="18" t="s">
        <v>26</v>
      </c>
      <c r="B20" s="29" t="s">
        <v>23</v>
      </c>
      <c r="C20" s="35">
        <v>1622578</v>
      </c>
    </row>
    <row r="21" spans="1:6" ht="37.5" customHeight="1"/>
    <row r="22" spans="1:6" s="24" customFormat="1" ht="16.899999999999999" hidden="1" customHeight="1">
      <c r="A22" s="1" t="s">
        <v>16</v>
      </c>
      <c r="B22" s="10"/>
      <c r="C22" s="22"/>
      <c r="D22" s="3"/>
      <c r="E22" s="23"/>
      <c r="F22" s="4"/>
    </row>
    <row r="23" spans="1:6" s="24" customFormat="1" ht="16.899999999999999" hidden="1" customHeight="1">
      <c r="A23" s="1" t="s">
        <v>17</v>
      </c>
      <c r="B23" s="10"/>
      <c r="C23" s="22"/>
      <c r="D23" s="3"/>
      <c r="E23" s="23"/>
      <c r="F23" s="4"/>
    </row>
    <row r="24" spans="1:6" s="24" customFormat="1" ht="15.75" hidden="1">
      <c r="A24" s="1" t="s">
        <v>18</v>
      </c>
      <c r="B24" s="2"/>
      <c r="C24" s="25"/>
      <c r="D24" s="5"/>
      <c r="E24" s="4"/>
    </row>
    <row r="25" spans="1:6" s="24" customFormat="1" hidden="1">
      <c r="A25" s="1" t="s">
        <v>7</v>
      </c>
      <c r="B25" s="2"/>
      <c r="C25" s="23" t="s">
        <v>19</v>
      </c>
      <c r="D25" s="5"/>
      <c r="E25" s="5"/>
      <c r="F25" s="23"/>
    </row>
    <row r="26" spans="1:6" hidden="1"/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январь-ноябрь</vt:lpstr>
      <vt:lpstr>'январь-ноябрь'!Область_печати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2022-11-11T08:02:36Z</cp:lastPrinted>
  <dcterms:created xsi:type="dcterms:W3CDTF">2018-01-19T12:52:11Z</dcterms:created>
  <dcterms:modified xsi:type="dcterms:W3CDTF">2022-12-12T14:31:05Z</dcterms:modified>
</cp:coreProperties>
</file>